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46"/>
  </bookViews>
  <sheets>
    <sheet name="报价明细表" sheetId="30" r:id="rId1"/>
    <sheet name="复合绝缘子试验内容" sheetId="29" state="hidden" r:id="rId2"/>
    <sheet name="避雷器试验内容" sheetId="28" state="hidden" r:id="rId3"/>
    <sheet name="1" sheetId="26" state="hidden" r:id="rId4"/>
    <sheet name="2" sheetId="25" state="hidden" r:id="rId5"/>
    <sheet name="3" sheetId="27" state="hidden" r:id="rId6"/>
    <sheet name="Sheet1 (2)" sheetId="22" state="hidden" r:id="rId7"/>
  </sheets>
  <externalReferences>
    <externalReference r:id="rId8"/>
  </externalReferences>
  <definedNames>
    <definedName name="_xlnm.Print_Area" localSheetId="3">'1'!$A$1:$J$16</definedName>
    <definedName name="_xlnm.Print_Area" localSheetId="4">'2'!$A$1:$J$16</definedName>
    <definedName name="_xlnm.Print_Area" localSheetId="6">'Sheet1 (2)'!$A$1:$J$15</definedName>
    <definedName name="_xlnm.Print_Titles" localSheetId="3">'1'!$1:$2</definedName>
    <definedName name="_xlnm.Print_Titles" localSheetId="4">'2'!$1:$2</definedName>
    <definedName name="_xlnm.Print_Titles" localSheetId="6">'Sheet1 (2)'!$1:$2</definedName>
    <definedName name="导线价">[1]架线附表!$M$5</definedName>
    <definedName name="导线重">[1]架线附表!$E$4</definedName>
    <definedName name="地网重">[1]杆塔附表!$W$13</definedName>
    <definedName name="地线重">[1]架线附表!$E$17</definedName>
    <definedName name="附件重">[1]附件附表!$E$53</definedName>
    <definedName name="基筋重">[1]基础附表!$L$10</definedName>
    <definedName name="脚栓重">[1]基础附表!$L$18</definedName>
    <definedName name="金具价">[1]附件附表!$M$15</definedName>
    <definedName name="全长">#REF!</definedName>
    <definedName name="水泥价">[1]基础附表!$L$3</definedName>
    <definedName name="水泥重">[1]基础附表!$L$2</definedName>
    <definedName name="砼C15方量">[1]基础材料!$E$54</definedName>
    <definedName name="砼C20方量">[1]基础材料!$G$54</definedName>
    <definedName name="_xlnm.Print_Area" localSheetId="0">报价明细表!$A$1:$G$18</definedName>
    <definedName name="_xlnm.Print_Titles" localSheetId="0">报价明细表!$1:$4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<sst xmlns="http://schemas.openxmlformats.org/spreadsheetml/2006/main" count="274" uniqueCount="91">
  <si>
    <t>报价明细表( 2026-2027年电科院110kV至500kV输电线路在运复合绝缘子及避雷器专项试验)</t>
  </si>
  <si>
    <t>注：单价报价=招标控制单价*（1-投标下浮率），计算结果保留两位小数。</t>
  </si>
  <si>
    <t>序号</t>
  </si>
  <si>
    <t>试验项目名称</t>
  </si>
  <si>
    <t>试验内容</t>
  </si>
  <si>
    <t>单位</t>
  </si>
  <si>
    <t>招标控制单价（元）</t>
  </si>
  <si>
    <t>投标下浮率（%）</t>
  </si>
  <si>
    <t>单价报价（元）</t>
  </si>
  <si>
    <t>一</t>
  </si>
  <si>
    <t>避雷器试验</t>
  </si>
  <si>
    <t>110kV避雷器试验</t>
  </si>
  <si>
    <t>常规试验项目：
（1）外观；
（2）绝缘电阻试验；
（3）本体直流参考电压试验； 
（4）75%直流参考电压下泄露电流试验。</t>
  </si>
  <si>
    <t>支</t>
  </si>
  <si>
    <t>特殊试验项目（按送检样品量的20%抽检，以甲方实际委托为准）
（1）密封试验（抽气浸泡法）；
（2）密封试验后的直流参考电压试验；
（3）密封试验后的75%直流参考电压下泄露电流试验；
（4）外观、密封情况、绝缘筒、电阻片、压力弹簧等；
（5）氧化锌电阻片芯体柱绝缘电阻试验（未拆散）；
（6）氧化锌电阻片芯体柱直流及泄露试验（未拆散）；
（7）氧化锌电阻片绝缘电阻试验（拆散、每台避雷器选取6片电阻片）；
（8）氧化锌电阻片直流及泄露试验（拆散、每台避雷器选取6片电阻片）；
（9）绝缘筒绝缘电阻试验；
（10）绝缘支撑杆绝缘电阻试验。</t>
  </si>
  <si>
    <t>220kV避雷器试验</t>
  </si>
  <si>
    <t>500kV避雷器试验</t>
  </si>
  <si>
    <t>二</t>
  </si>
  <si>
    <t>复合绝缘子试验</t>
  </si>
  <si>
    <t>110kV复合绝缘子试验</t>
  </si>
  <si>
    <t>常规试验项目：
（1）尺寸检查；
（2）憎水性试验；
（3）外观检查； 
（4）干湿工频干耐受电压试验。</t>
  </si>
  <si>
    <t>特殊试验项目（按送检样品量的20%抽检，以甲方实际委托为准）
（1）额定机械负荷耐受；
（2）机械破坏试验；
（3）材料微观性能检测；
（4）芯棒耐应力腐蚀试验；
（5）芯棒带护套水扩散试验；
（6）端部密封试验；
（7）热重分析（TGA）试验。</t>
  </si>
  <si>
    <t>220kV复合绝缘子试验</t>
  </si>
  <si>
    <t>500kV复合绝缘子试验</t>
  </si>
  <si>
    <t>（1）尺寸检查；</t>
  </si>
  <si>
    <t>试验规程有</t>
  </si>
  <si>
    <t>（2）憎水性试验；</t>
  </si>
  <si>
    <t>（3）外观检查；</t>
  </si>
  <si>
    <t>（4）干湿工频干耐受电压试验。</t>
  </si>
  <si>
    <t>（1）额定机械负荷耐受；</t>
  </si>
  <si>
    <t>（2）机械破坏试验；</t>
  </si>
  <si>
    <t>（3）材料微观性能检测；</t>
  </si>
  <si>
    <t>（4）芯棒耐应力腐蚀试验；</t>
  </si>
  <si>
    <t>（5）芯棒带护套水扩散试验；</t>
  </si>
  <si>
    <t>（6）端部密封试验；</t>
  </si>
  <si>
    <t>（7）热重分析（TGA）试验。</t>
  </si>
  <si>
    <t>外观</t>
  </si>
  <si>
    <t>绝缘电阻试验</t>
  </si>
  <si>
    <t>本体直流参考电压试验</t>
  </si>
  <si>
    <t>75%直流参考电压下泄漏电流试验</t>
  </si>
  <si>
    <t>密封试验(抽气浸泡法)</t>
  </si>
  <si>
    <t>密封试验后的直流参考电压试验</t>
  </si>
  <si>
    <t>密封试验后的75%直流参考电压下泄漏电流试验</t>
  </si>
  <si>
    <t>外观、密封情况、绝缘筒、电阻片、压力弹簧等</t>
  </si>
  <si>
    <t>氧化锌电阻片芯体柱绝缘电阻试验(未拆散)</t>
  </si>
  <si>
    <t>氧化锌电阻片芯体柱直流及泄漏试验（未拆散）</t>
  </si>
  <si>
    <t>氧化锌电阻片绝缘电阻试验(拆散、每台避雷器选取6片电阻片)</t>
  </si>
  <si>
    <t>氧化锌电阻片直流及泄漏试验(拆散、每台避雷器选取6片电阻片)</t>
  </si>
  <si>
    <t>绝缘筒绝缘电阻试验</t>
  </si>
  <si>
    <t>绝缘支撑杆绝缘电阻试验</t>
  </si>
  <si>
    <t>名称</t>
  </si>
  <si>
    <t>计费依据及过程</t>
  </si>
  <si>
    <t>金额</t>
  </si>
  <si>
    <t>备注</t>
  </si>
  <si>
    <t>信息系统运行维护工程技术人员</t>
  </si>
  <si>
    <t>广州市2020年人力资源市场工资指导价位及2019年企业人工成本信息</t>
  </si>
  <si>
    <t>10分位</t>
  </si>
  <si>
    <t>初级
（25分位）</t>
  </si>
  <si>
    <t>中级
（50分位）</t>
  </si>
  <si>
    <t>高级
（75分位）</t>
  </si>
  <si>
    <t>90分位</t>
  </si>
  <si>
    <t>2020年工资价位（月）</t>
  </si>
  <si>
    <t>元</t>
  </si>
  <si>
    <t>福利费用</t>
  </si>
  <si>
    <t>教育经费</t>
  </si>
  <si>
    <t>保险费用</t>
  </si>
  <si>
    <t>劳动保护费</t>
  </si>
  <si>
    <t>住房费用</t>
  </si>
  <si>
    <t>其他人工成本</t>
  </si>
  <si>
    <t>人工总价（月）</t>
  </si>
  <si>
    <t>1.1+...+1.7</t>
  </si>
  <si>
    <t>利润</t>
  </si>
  <si>
    <t>税金</t>
  </si>
  <si>
    <t>1.8+1.9+1.10</t>
  </si>
  <si>
    <t>人工总价（年）</t>
  </si>
  <si>
    <t>1.11*12</t>
  </si>
  <si>
    <t>人工单价（日）</t>
  </si>
  <si>
    <t>1.12/250</t>
  </si>
  <si>
    <t>电气工程技术人员</t>
  </si>
  <si>
    <t>广播电影电视及演艺设备工程技术人员</t>
  </si>
  <si>
    <t>电力工程技术人员人工费用测算表</t>
  </si>
  <si>
    <t>电力工程技术人员</t>
  </si>
  <si>
    <t>初级
（10分位）</t>
  </si>
  <si>
    <t>中级
（25分位）</t>
  </si>
  <si>
    <t>高级
（50分位）</t>
  </si>
  <si>
    <t>专家
（75分位）</t>
  </si>
  <si>
    <t>1.8*20%</t>
  </si>
  <si>
    <t>(1.8+1.9)*6%</t>
  </si>
  <si>
    <t>1.11/21</t>
  </si>
  <si>
    <t>1.11/30.5</t>
  </si>
  <si>
    <t>目标值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</si>
</sst>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2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新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u/>
      <sz val="10.2"/>
      <color indexed="12"/>
      <name val="宋体"/>
      <charset val="134"/>
    </font>
    <font>
      <u/>
      <sz val="10.2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</font>
    <font>
      <sz val="12"/>
      <name val="Times New Roman"/>
      <charset val="0"/>
    </font>
  </fonts>
  <fills count="2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0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4" fillId="0" borderId="1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0" borderId="0">
      <alignment horizontal="left" vertical="center"/>
    </xf>
    <xf numFmtId="0" fontId="3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33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4" fillId="0" borderId="0">
      <alignment horizontal="left"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top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29" fillId="9" borderId="0" applyNumberFormat="0" applyBorder="0" applyAlignment="0" applyProtection="0">
      <alignment vertical="center"/>
    </xf>
    <xf numFmtId="0" fontId="35" fillId="0" borderId="0"/>
  </cellStyleXfs>
  <cellXfs count="57">
    <xf numFmtId="0" fontId="0" fillId="0" borderId="0" xfId="0"/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54" applyNumberFormat="1" applyFont="1" applyFill="1" applyBorder="1" applyAlignment="1" applyProtection="1">
      <alignment horizontal="center" vertical="center"/>
    </xf>
    <xf numFmtId="0" fontId="2" fillId="0" borderId="0" xfId="54" applyNumberFormat="1" applyFont="1" applyFill="1" applyBorder="1" applyAlignment="1" applyProtection="1">
      <alignment vertical="center"/>
    </xf>
    <xf numFmtId="0" fontId="2" fillId="0" borderId="0" xfId="54" applyNumberFormat="1" applyFont="1" applyFill="1" applyBorder="1" applyAlignment="1" applyProtection="1">
      <alignment vertical="center" wrapText="1"/>
    </xf>
    <xf numFmtId="0" fontId="3" fillId="0" borderId="1" xfId="54" applyNumberFormat="1" applyFont="1" applyFill="1" applyBorder="1" applyAlignment="1" applyProtection="1">
      <alignment horizontal="center" vertical="center"/>
    </xf>
    <xf numFmtId="0" fontId="4" fillId="0" borderId="2" xfId="54" applyNumberFormat="1" applyFont="1" applyFill="1" applyBorder="1" applyAlignment="1" applyProtection="1">
      <alignment horizontal="center" vertical="center"/>
    </xf>
    <xf numFmtId="0" fontId="4" fillId="0" borderId="2" xfId="54" applyNumberFormat="1" applyFont="1" applyFill="1" applyBorder="1" applyAlignment="1" applyProtection="1">
      <alignment horizontal="center" vertical="center" wrapText="1"/>
    </xf>
    <xf numFmtId="0" fontId="2" fillId="0" borderId="2" xfId="54" applyNumberFormat="1" applyFont="1" applyFill="1" applyBorder="1" applyAlignment="1" applyProtection="1">
      <alignment horizontal="center" vertical="center" wrapText="1"/>
    </xf>
    <xf numFmtId="1" fontId="5" fillId="0" borderId="2" xfId="54" applyNumberFormat="1" applyFont="1" applyFill="1" applyBorder="1" applyAlignment="1" applyProtection="1">
      <alignment horizontal="center" vertical="center" wrapText="1"/>
    </xf>
    <xf numFmtId="0" fontId="2" fillId="0" borderId="2" xfId="54" applyNumberFormat="1" applyFont="1" applyFill="1" applyBorder="1" applyAlignment="1" applyProtection="1">
      <alignment horizontal="center" vertical="center"/>
    </xf>
    <xf numFmtId="10" fontId="2" fillId="0" borderId="2" xfId="3" applyNumberFormat="1" applyFont="1" applyFill="1" applyBorder="1" applyAlignment="1" applyProtection="1">
      <alignment horizontal="center" vertical="center" wrapText="1"/>
    </xf>
    <xf numFmtId="1" fontId="5" fillId="2" borderId="2" xfId="54" applyNumberFormat="1" applyFont="1" applyFill="1" applyBorder="1" applyAlignment="1" applyProtection="1">
      <alignment horizontal="center" vertical="center"/>
    </xf>
    <xf numFmtId="1" fontId="5" fillId="0" borderId="2" xfId="54" applyNumberFormat="1" applyFont="1" applyFill="1" applyBorder="1" applyAlignment="1" applyProtection="1">
      <alignment horizontal="center" vertical="center"/>
    </xf>
    <xf numFmtId="176" fontId="2" fillId="0" borderId="2" xfId="54" applyNumberFormat="1" applyFont="1" applyFill="1" applyBorder="1" applyAlignment="1" applyProtection="1">
      <alignment horizontal="center" vertical="center"/>
    </xf>
    <xf numFmtId="0" fontId="3" fillId="0" borderId="1" xfId="54" applyNumberFormat="1" applyFont="1" applyFill="1" applyBorder="1" applyAlignment="1" applyProtection="1">
      <alignment horizontal="center" vertical="center" wrapText="1"/>
    </xf>
    <xf numFmtId="0" fontId="2" fillId="0" borderId="2" xfId="54" applyNumberFormat="1" applyFont="1" applyFill="1" applyBorder="1" applyAlignment="1" applyProtection="1">
      <alignment vertical="center" wrapText="1"/>
    </xf>
    <xf numFmtId="0" fontId="4" fillId="0" borderId="2" xfId="54" applyNumberFormat="1" applyFont="1" applyFill="1" applyBorder="1" applyAlignment="1" applyProtection="1">
      <alignment vertic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176" fontId="0" fillId="0" borderId="2" xfId="0" applyNumberFormat="1" applyFont="1" applyFill="1" applyBorder="1" applyAlignment="1">
      <alignment horizontal="right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76" fontId="9" fillId="0" borderId="2" xfId="0" applyNumberFormat="1" applyFont="1" applyFill="1" applyBorder="1" applyAlignment="1">
      <alignment horizontal="right"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Alignment="1">
      <alignment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5 2" xfId="50"/>
    <cellStyle name="常规 2 2 2" xfId="51"/>
    <cellStyle name="常规 2 2 3" xfId="52"/>
    <cellStyle name="常规 3 2" xfId="53"/>
    <cellStyle name="常规 3 3" xfId="54"/>
    <cellStyle name="常规 2 2" xfId="55"/>
    <cellStyle name="常规 2 3" xfId="56"/>
    <cellStyle name="常规 10" xfId="57"/>
    <cellStyle name="0,0&#13;&#10;NA&#13;&#10;" xfId="58"/>
    <cellStyle name="常规 2 3 2" xfId="59"/>
    <cellStyle name="常规 10 2" xfId="60"/>
    <cellStyle name="常规 2 4" xfId="61"/>
    <cellStyle name="常规 11" xfId="62"/>
    <cellStyle name="常规 15" xfId="63"/>
    <cellStyle name="常规 2" xfId="64"/>
    <cellStyle name="常规 3" xfId="65"/>
    <cellStyle name="常规 4" xfId="66"/>
    <cellStyle name="常规 4 2" xfId="67"/>
    <cellStyle name="常规 4 3" xfId="68"/>
    <cellStyle name="常规 5" xfId="69"/>
    <cellStyle name="常规 7" xfId="70"/>
    <cellStyle name="常规 8" xfId="71"/>
    <cellStyle name="常规 9" xfId="72"/>
    <cellStyle name="常规 9 2" xfId="73"/>
    <cellStyle name="常规 9 2 2" xfId="74"/>
    <cellStyle name="普通_其他概算" xfId="75"/>
    <cellStyle name="适中 3" xfId="76"/>
    <cellStyle name="样式 1" xfId="77"/>
  </cellStyles>
  <tableStyles count="0" defaultTableStyle="TableStyleMedium9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5991;&#21326;&#21464;~1\&#33459;&#33391;&#35299;&#2604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扉页"/>
      <sheetName val="编制依据"/>
      <sheetName val="技术指标"/>
      <sheetName val="总表"/>
      <sheetName val="汇总表"/>
      <sheetName val="辅助设施"/>
      <sheetName val="其它费用"/>
      <sheetName val="价差补贴"/>
      <sheetName val="工地运输"/>
      <sheetName val="运输重量"/>
      <sheetName val="工程量"/>
      <sheetName val="土石方工程 "/>
      <sheetName val="土石方附表"/>
      <sheetName val="基础工程"/>
      <sheetName val="基础材料"/>
      <sheetName val="基础附表"/>
      <sheetName val="杆塔工程"/>
      <sheetName val="杆塔分类一览"/>
      <sheetName val="杆塔附表"/>
      <sheetName val=" 架线工程"/>
      <sheetName val="架线附表"/>
      <sheetName val="附件安装"/>
      <sheetName val="附件附表"/>
      <sheetName val="表三甲"/>
      <sheetName val="一般预算收入"/>
      <sheetName val="工商税收"/>
      <sheetName val="公检法司编制"/>
      <sheetName val="行政编制"/>
      <sheetName val="混凝土杆材料"/>
      <sheetName val="Main"/>
      <sheetName val="C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view="pageBreakPreview" zoomScale="85" zoomScaleNormal="25" workbookViewId="0">
      <pane ySplit="4" topLeftCell="A5" activePane="bottomLeft" state="frozen"/>
      <selection/>
      <selection pane="bottomLeft" activeCell="K7" sqref="K7"/>
    </sheetView>
  </sheetViews>
  <sheetFormatPr defaultColWidth="8.66666666666667" defaultRowHeight="14.25"/>
  <cols>
    <col min="1" max="1" width="6.46666666666667" style="20" customWidth="1"/>
    <col min="2" max="2" width="13.9666666666667" style="20" customWidth="1"/>
    <col min="3" max="3" width="44.625" style="20" customWidth="1"/>
    <col min="4" max="4" width="5.43333333333333" style="20" customWidth="1"/>
    <col min="5" max="6" width="19.25" style="20" customWidth="1"/>
    <col min="7" max="7" width="20.2916666666667" style="20" customWidth="1"/>
    <col min="8" max="8" width="9" style="21"/>
    <col min="11" max="11" width="12.6666666666667"/>
  </cols>
  <sheetData>
    <row r="1" ht="26" customHeight="1" spans="1:7">
      <c r="A1" s="22" t="s">
        <v>0</v>
      </c>
      <c r="B1" s="22"/>
      <c r="C1" s="22"/>
      <c r="D1" s="22"/>
      <c r="E1" s="22"/>
      <c r="F1" s="22"/>
      <c r="G1" s="22"/>
    </row>
    <row r="2" ht="26" customHeight="1" spans="1:7">
      <c r="A2" s="23" t="s">
        <v>1</v>
      </c>
      <c r="B2" s="23"/>
      <c r="C2" s="23"/>
      <c r="D2" s="23"/>
      <c r="E2" s="23"/>
      <c r="F2" s="23"/>
      <c r="G2" s="23"/>
    </row>
    <row r="3" s="19" customFormat="1" ht="31.05" customHeight="1" spans="1:9">
      <c r="A3" s="24" t="s">
        <v>2</v>
      </c>
      <c r="B3" s="24" t="s">
        <v>3</v>
      </c>
      <c r="C3" s="24" t="s">
        <v>4</v>
      </c>
      <c r="D3" s="24" t="s">
        <v>5</v>
      </c>
      <c r="E3" s="25" t="s">
        <v>6</v>
      </c>
      <c r="F3" s="26" t="s">
        <v>7</v>
      </c>
      <c r="G3" s="27" t="s">
        <v>8</v>
      </c>
      <c r="H3" s="28"/>
      <c r="I3" s="55"/>
    </row>
    <row r="4" s="19" customFormat="1" ht="46" customHeight="1" spans="1:9">
      <c r="A4" s="29"/>
      <c r="B4" s="29"/>
      <c r="C4" s="29"/>
      <c r="D4" s="29"/>
      <c r="E4" s="30"/>
      <c r="F4" s="31"/>
      <c r="G4" s="32"/>
      <c r="H4" s="28"/>
      <c r="I4" s="55"/>
    </row>
    <row r="5" s="19" customFormat="1" ht="31.05" customHeight="1" spans="1:9">
      <c r="A5" s="33" t="s">
        <v>9</v>
      </c>
      <c r="B5" s="34" t="s">
        <v>10</v>
      </c>
      <c r="C5" s="35"/>
      <c r="D5" s="33"/>
      <c r="E5" s="36"/>
      <c r="F5" s="37"/>
      <c r="G5" s="38"/>
      <c r="H5" s="28"/>
      <c r="I5" s="55"/>
    </row>
    <row r="6" s="19" customFormat="1" ht="79" customHeight="1" spans="1:9">
      <c r="A6" s="33">
        <v>1</v>
      </c>
      <c r="B6" s="39" t="s">
        <v>11</v>
      </c>
      <c r="C6" s="40" t="s">
        <v>12</v>
      </c>
      <c r="D6" s="33" t="s">
        <v>13</v>
      </c>
      <c r="E6" s="41">
        <v>4317</v>
      </c>
      <c r="F6" s="42"/>
      <c r="G6" s="43"/>
      <c r="H6" s="28"/>
      <c r="I6" s="56"/>
    </row>
    <row r="7" s="19" customFormat="1" ht="259" customHeight="1" spans="1:9">
      <c r="A7" s="33">
        <v>2</v>
      </c>
      <c r="B7" s="39" t="s">
        <v>11</v>
      </c>
      <c r="C7" s="40" t="s">
        <v>14</v>
      </c>
      <c r="D7" s="33" t="s">
        <v>13</v>
      </c>
      <c r="E7" s="41">
        <v>17160</v>
      </c>
      <c r="F7" s="42"/>
      <c r="G7" s="43"/>
      <c r="H7" s="28"/>
      <c r="I7" s="28"/>
    </row>
    <row r="8" s="19" customFormat="1" ht="82" customHeight="1" spans="1:9">
      <c r="A8" s="33">
        <v>3</v>
      </c>
      <c r="B8" s="39" t="s">
        <v>15</v>
      </c>
      <c r="C8" s="40" t="s">
        <v>12</v>
      </c>
      <c r="D8" s="33" t="s">
        <v>13</v>
      </c>
      <c r="E8" s="41">
        <v>4956</v>
      </c>
      <c r="F8" s="42"/>
      <c r="G8" s="43"/>
      <c r="H8" s="28"/>
      <c r="I8" s="56"/>
    </row>
    <row r="9" s="19" customFormat="1" ht="259" customHeight="1" spans="1:9">
      <c r="A9" s="33">
        <v>4</v>
      </c>
      <c r="B9" s="39" t="s">
        <v>15</v>
      </c>
      <c r="C9" s="40" t="s">
        <v>14</v>
      </c>
      <c r="D9" s="33" t="s">
        <v>13</v>
      </c>
      <c r="E9" s="41">
        <v>19458</v>
      </c>
      <c r="F9" s="42"/>
      <c r="G9" s="43"/>
      <c r="H9" s="28"/>
      <c r="I9" s="28"/>
    </row>
    <row r="10" s="19" customFormat="1" ht="82" customHeight="1" spans="1:9">
      <c r="A10" s="33">
        <v>5</v>
      </c>
      <c r="B10" s="39" t="s">
        <v>16</v>
      </c>
      <c r="C10" s="40" t="s">
        <v>12</v>
      </c>
      <c r="D10" s="33" t="s">
        <v>13</v>
      </c>
      <c r="E10" s="41">
        <v>5889</v>
      </c>
      <c r="F10" s="42"/>
      <c r="G10" s="43"/>
      <c r="H10" s="28"/>
      <c r="I10" s="56"/>
    </row>
    <row r="11" s="19" customFormat="1" ht="259" customHeight="1" spans="1:9">
      <c r="A11" s="33">
        <v>6</v>
      </c>
      <c r="B11" s="39" t="s">
        <v>16</v>
      </c>
      <c r="C11" s="40" t="s">
        <v>14</v>
      </c>
      <c r="D11" s="33" t="s">
        <v>13</v>
      </c>
      <c r="E11" s="41">
        <v>22689</v>
      </c>
      <c r="F11" s="42"/>
      <c r="G11" s="43"/>
      <c r="H11" s="28"/>
      <c r="I11" s="28"/>
    </row>
    <row r="12" s="19" customFormat="1" ht="31.05" customHeight="1" spans="1:9">
      <c r="A12" s="33" t="s">
        <v>17</v>
      </c>
      <c r="B12" s="44" t="s">
        <v>18</v>
      </c>
      <c r="C12" s="33"/>
      <c r="D12" s="33"/>
      <c r="E12" s="45"/>
      <c r="F12" s="42"/>
      <c r="G12" s="38"/>
      <c r="H12" s="28"/>
      <c r="I12" s="55"/>
    </row>
    <row r="13" s="19" customFormat="1" ht="82" customHeight="1" spans="1:9">
      <c r="A13" s="33">
        <v>1</v>
      </c>
      <c r="B13" s="46" t="s">
        <v>19</v>
      </c>
      <c r="C13" s="47" t="s">
        <v>20</v>
      </c>
      <c r="D13" s="48" t="s">
        <v>13</v>
      </c>
      <c r="E13" s="41">
        <v>3750</v>
      </c>
      <c r="F13" s="42"/>
      <c r="G13" s="46"/>
      <c r="H13" s="28"/>
      <c r="I13" s="56"/>
    </row>
    <row r="14" s="19" customFormat="1" ht="134" customHeight="1" spans="1:9">
      <c r="A14" s="33">
        <v>2</v>
      </c>
      <c r="B14" s="39" t="s">
        <v>19</v>
      </c>
      <c r="C14" s="49" t="s">
        <v>21</v>
      </c>
      <c r="D14" s="38" t="s">
        <v>13</v>
      </c>
      <c r="E14" s="41">
        <v>16200</v>
      </c>
      <c r="F14" s="42"/>
      <c r="G14" s="50"/>
      <c r="H14" s="28"/>
      <c r="I14" s="28"/>
    </row>
    <row r="15" s="19" customFormat="1" ht="82" customHeight="1" spans="1:9">
      <c r="A15" s="33">
        <v>3</v>
      </c>
      <c r="B15" s="39" t="s">
        <v>22</v>
      </c>
      <c r="C15" s="51" t="s">
        <v>20</v>
      </c>
      <c r="D15" s="38" t="s">
        <v>13</v>
      </c>
      <c r="E15" s="41">
        <v>4050</v>
      </c>
      <c r="F15" s="42"/>
      <c r="G15" s="50"/>
      <c r="H15" s="28"/>
      <c r="I15" s="56"/>
    </row>
    <row r="16" s="19" customFormat="1" ht="134" customHeight="1" spans="1:9">
      <c r="A16" s="33">
        <v>4</v>
      </c>
      <c r="B16" s="39" t="s">
        <v>22</v>
      </c>
      <c r="C16" s="51" t="s">
        <v>21</v>
      </c>
      <c r="D16" s="38" t="s">
        <v>13</v>
      </c>
      <c r="E16" s="41">
        <v>17700</v>
      </c>
      <c r="F16" s="42"/>
      <c r="G16" s="50"/>
      <c r="H16" s="28"/>
      <c r="I16" s="28"/>
    </row>
    <row r="17" s="19" customFormat="1" ht="82" customHeight="1" spans="1:9">
      <c r="A17" s="33">
        <v>5</v>
      </c>
      <c r="B17" s="39" t="s">
        <v>23</v>
      </c>
      <c r="C17" s="49" t="s">
        <v>20</v>
      </c>
      <c r="D17" s="38" t="s">
        <v>13</v>
      </c>
      <c r="E17" s="41">
        <v>4350</v>
      </c>
      <c r="F17" s="42"/>
      <c r="G17" s="50"/>
      <c r="H17" s="28"/>
      <c r="I17" s="56"/>
    </row>
    <row r="18" s="19" customFormat="1" ht="134" customHeight="1" spans="1:9">
      <c r="A18" s="33">
        <v>6</v>
      </c>
      <c r="B18" s="52" t="s">
        <v>23</v>
      </c>
      <c r="C18" s="52" t="s">
        <v>21</v>
      </c>
      <c r="D18" s="53" t="s">
        <v>13</v>
      </c>
      <c r="E18" s="41">
        <v>20100</v>
      </c>
      <c r="F18" s="54"/>
      <c r="G18" s="43"/>
      <c r="H18" s="28"/>
      <c r="I18" s="28"/>
    </row>
  </sheetData>
  <mergeCells count="11">
    <mergeCell ref="A1:G1"/>
    <mergeCell ref="A2:G2"/>
    <mergeCell ref="B5:C5"/>
    <mergeCell ref="A3:A4"/>
    <mergeCell ref="B3:B4"/>
    <mergeCell ref="C3:C4"/>
    <mergeCell ref="D3:D4"/>
    <mergeCell ref="E3:E4"/>
    <mergeCell ref="F3:F4"/>
    <mergeCell ref="F5:F18"/>
    <mergeCell ref="G3:G4"/>
  </mergeCells>
  <printOptions horizontalCentered="1"/>
  <pageMargins left="0.393055555555556" right="0.393055555555556" top="0.590277777777778" bottom="0.550694444444444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zoomScale="190" zoomScaleNormal="190" workbookViewId="0">
      <selection activeCell="B10" sqref="B10"/>
    </sheetView>
  </sheetViews>
  <sheetFormatPr defaultColWidth="9" defaultRowHeight="14.25" outlineLevelCol="1"/>
  <cols>
    <col min="1" max="1" width="32.625" customWidth="1"/>
    <col min="2" max="2" width="11.5" customWidth="1"/>
  </cols>
  <sheetData>
    <row r="1" spans="1:2">
      <c r="A1" t="s">
        <v>24</v>
      </c>
      <c r="B1" t="s">
        <v>25</v>
      </c>
    </row>
    <row r="2" spans="1:2">
      <c r="A2" t="s">
        <v>26</v>
      </c>
      <c r="B2" t="s">
        <v>25</v>
      </c>
    </row>
    <row r="3" spans="1:2">
      <c r="A3" t="s">
        <v>27</v>
      </c>
      <c r="B3" t="s">
        <v>25</v>
      </c>
    </row>
    <row r="4" spans="1:2">
      <c r="A4" t="s">
        <v>28</v>
      </c>
      <c r="B4" t="s">
        <v>25</v>
      </c>
    </row>
    <row r="5" spans="1:1">
      <c r="A5" t="s">
        <v>29</v>
      </c>
    </row>
    <row r="6" spans="1:1">
      <c r="A6" t="s">
        <v>30</v>
      </c>
    </row>
    <row r="7" spans="1:1">
      <c r="A7" t="s">
        <v>31</v>
      </c>
    </row>
    <row r="8" spans="1:1">
      <c r="A8" t="s">
        <v>32</v>
      </c>
    </row>
    <row r="9" spans="1:1">
      <c r="A9" t="s">
        <v>33</v>
      </c>
    </row>
    <row r="10" spans="1:1">
      <c r="A10" t="s">
        <v>34</v>
      </c>
    </row>
    <row r="11" spans="1:1">
      <c r="A11" t="s">
        <v>35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zoomScale="190" zoomScaleNormal="190" workbookViewId="0">
      <selection activeCell="B10" sqref="B10"/>
    </sheetView>
  </sheetViews>
  <sheetFormatPr defaultColWidth="9" defaultRowHeight="14.25" outlineLevelCol="1"/>
  <cols>
    <col min="1" max="1" width="63.75" customWidth="1"/>
    <col min="2" max="2" width="11.5" customWidth="1"/>
  </cols>
  <sheetData>
    <row r="1" spans="1:2">
      <c r="A1" t="s">
        <v>36</v>
      </c>
      <c r="B1" t="s">
        <v>25</v>
      </c>
    </row>
    <row r="2" spans="1:2">
      <c r="A2" t="s">
        <v>37</v>
      </c>
      <c r="B2" t="s">
        <v>25</v>
      </c>
    </row>
    <row r="3" spans="1:2">
      <c r="A3" t="s">
        <v>38</v>
      </c>
      <c r="B3" t="s">
        <v>25</v>
      </c>
    </row>
    <row r="4" spans="1:2">
      <c r="A4" t="s">
        <v>39</v>
      </c>
      <c r="B4" t="s">
        <v>25</v>
      </c>
    </row>
    <row r="5" spans="1:2">
      <c r="A5" t="s">
        <v>40</v>
      </c>
      <c r="B5" t="s">
        <v>25</v>
      </c>
    </row>
    <row r="6" spans="1:1">
      <c r="A6" t="s">
        <v>41</v>
      </c>
    </row>
    <row r="7" spans="1:1">
      <c r="A7" t="s">
        <v>42</v>
      </c>
    </row>
    <row r="8" spans="1:2">
      <c r="A8" t="s">
        <v>43</v>
      </c>
      <c r="B8" t="s">
        <v>25</v>
      </c>
    </row>
    <row r="9" spans="1:1">
      <c r="A9" t="s">
        <v>44</v>
      </c>
    </row>
    <row r="10" spans="1:1">
      <c r="A10" t="s">
        <v>45</v>
      </c>
    </row>
    <row r="11" spans="1:1">
      <c r="A11" t="s">
        <v>46</v>
      </c>
    </row>
    <row r="12" spans="1:1">
      <c r="A12" t="s">
        <v>47</v>
      </c>
    </row>
    <row r="13" spans="1:1">
      <c r="A13" t="s">
        <v>48</v>
      </c>
    </row>
    <row r="14" spans="1:1">
      <c r="A14" t="s">
        <v>49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B10" sqref="B10"/>
    </sheetView>
  </sheetViews>
  <sheetFormatPr defaultColWidth="15.625" defaultRowHeight="13.5" customHeight="1"/>
  <cols>
    <col min="1" max="1" width="8.5" style="3" customWidth="1"/>
    <col min="2" max="2" width="15.25" style="4" customWidth="1"/>
    <col min="3" max="3" width="22.125" style="4" customWidth="1"/>
    <col min="4" max="4" width="8.75" style="4" customWidth="1"/>
    <col min="5" max="5" width="7.375" style="4" hidden="1" customWidth="1"/>
    <col min="6" max="6" width="10" style="4" hidden="1" customWidth="1"/>
    <col min="7" max="7" width="15.25" style="4" customWidth="1"/>
    <col min="8" max="8" width="9.5" style="4" hidden="1" customWidth="1"/>
    <col min="9" max="9" width="7.375" style="4" hidden="1" customWidth="1"/>
    <col min="10" max="10" width="13.375" style="5" customWidth="1"/>
    <col min="11" max="21" width="12.625" style="4" customWidth="1"/>
    <col min="22" max="16384" width="15.625" style="4"/>
  </cols>
  <sheetData>
    <row r="1" ht="60" customHeight="1" spans="1:10">
      <c r="A1" s="6" t="e">
        <f>#REF!&amp;"人工费用测算表"</f>
        <v>#REF!</v>
      </c>
      <c r="B1" s="6"/>
      <c r="C1" s="6"/>
      <c r="D1" s="6"/>
      <c r="E1" s="6"/>
      <c r="F1" s="6"/>
      <c r="G1" s="6"/>
      <c r="H1" s="6"/>
      <c r="I1" s="6"/>
      <c r="J1" s="16"/>
    </row>
    <row r="2" ht="39" customHeight="1" spans="1:10">
      <c r="A2" s="7" t="s">
        <v>2</v>
      </c>
      <c r="B2" s="7" t="s">
        <v>50</v>
      </c>
      <c r="C2" s="7" t="s">
        <v>51</v>
      </c>
      <c r="D2" s="7" t="s">
        <v>5</v>
      </c>
      <c r="E2" s="7" t="s">
        <v>52</v>
      </c>
      <c r="F2" s="7" t="s">
        <v>52</v>
      </c>
      <c r="G2" s="7" t="s">
        <v>52</v>
      </c>
      <c r="H2" s="7" t="s">
        <v>52</v>
      </c>
      <c r="I2" s="7" t="s">
        <v>52</v>
      </c>
      <c r="J2" s="8" t="s">
        <v>53</v>
      </c>
    </row>
    <row r="3" s="1" customFormat="1" ht="67.05" customHeight="1" spans="1:10">
      <c r="A3" s="7">
        <v>1</v>
      </c>
      <c r="B3" s="8" t="s">
        <v>54</v>
      </c>
      <c r="C3" s="9" t="s">
        <v>55</v>
      </c>
      <c r="D3" s="9"/>
      <c r="E3" s="10" t="s">
        <v>56</v>
      </c>
      <c r="F3" s="10" t="s">
        <v>57</v>
      </c>
      <c r="G3" s="10" t="s">
        <v>58</v>
      </c>
      <c r="H3" s="10" t="s">
        <v>59</v>
      </c>
      <c r="I3" s="14" t="s">
        <v>60</v>
      </c>
      <c r="J3" s="17"/>
    </row>
    <row r="4" s="2" customFormat="1" ht="36" customHeight="1" spans="1:10">
      <c r="A4" s="11">
        <v>1.1</v>
      </c>
      <c r="B4" s="9" t="s">
        <v>61</v>
      </c>
      <c r="C4" s="12">
        <v>0.8336</v>
      </c>
      <c r="D4" s="9" t="s">
        <v>62</v>
      </c>
      <c r="E4" s="14">
        <v>8693</v>
      </c>
      <c r="F4" s="14">
        <v>9600</v>
      </c>
      <c r="G4" s="14">
        <v>11495</v>
      </c>
      <c r="H4" s="14">
        <v>15500</v>
      </c>
      <c r="I4" s="14">
        <v>22402</v>
      </c>
      <c r="J4" s="18"/>
    </row>
    <row r="5" s="2" customFormat="1" ht="36" customHeight="1" spans="1:10">
      <c r="A5" s="11">
        <v>1.2</v>
      </c>
      <c r="B5" s="9" t="s">
        <v>63</v>
      </c>
      <c r="C5" s="12">
        <v>0.0324</v>
      </c>
      <c r="D5" s="9" t="s">
        <v>62</v>
      </c>
      <c r="E5" s="14">
        <f t="shared" ref="E5:E10" si="0">$E$4/$C$4*C5</f>
        <v>338</v>
      </c>
      <c r="F5" s="14">
        <f t="shared" ref="F5:F10" si="1">$F$4/$C$4*C5</f>
        <v>373</v>
      </c>
      <c r="G5" s="14">
        <f t="shared" ref="G5:G10" si="2">$G$4/$C$4*C5</f>
        <v>447</v>
      </c>
      <c r="H5" s="14">
        <f t="shared" ref="H5:H10" si="3">$H$4/$C$4*C5</f>
        <v>602</v>
      </c>
      <c r="I5" s="14">
        <f t="shared" ref="I5:I10" si="4">$I$4/$C$4*C5</f>
        <v>871</v>
      </c>
      <c r="J5" s="18"/>
    </row>
    <row r="6" s="2" customFormat="1" ht="36" customHeight="1" spans="1:10">
      <c r="A6" s="11">
        <v>1.3</v>
      </c>
      <c r="B6" s="9" t="s">
        <v>64</v>
      </c>
      <c r="C6" s="12">
        <v>0.0041</v>
      </c>
      <c r="D6" s="9" t="s">
        <v>62</v>
      </c>
      <c r="E6" s="14">
        <f t="shared" si="0"/>
        <v>43</v>
      </c>
      <c r="F6" s="14">
        <f t="shared" si="1"/>
        <v>47</v>
      </c>
      <c r="G6" s="14">
        <f t="shared" si="2"/>
        <v>57</v>
      </c>
      <c r="H6" s="14">
        <f t="shared" si="3"/>
        <v>76</v>
      </c>
      <c r="I6" s="14">
        <f t="shared" si="4"/>
        <v>110</v>
      </c>
      <c r="J6" s="18"/>
    </row>
    <row r="7" s="2" customFormat="1" ht="36" customHeight="1" spans="1:10">
      <c r="A7" s="11">
        <v>1.4</v>
      </c>
      <c r="B7" s="9" t="s">
        <v>65</v>
      </c>
      <c r="C7" s="12">
        <v>0.0916</v>
      </c>
      <c r="D7" s="9" t="s">
        <v>62</v>
      </c>
      <c r="E7" s="14">
        <f t="shared" si="0"/>
        <v>955</v>
      </c>
      <c r="F7" s="14">
        <f t="shared" si="1"/>
        <v>1055</v>
      </c>
      <c r="G7" s="14">
        <f t="shared" si="2"/>
        <v>1263</v>
      </c>
      <c r="H7" s="14">
        <f t="shared" si="3"/>
        <v>1703</v>
      </c>
      <c r="I7" s="14">
        <f t="shared" si="4"/>
        <v>2462</v>
      </c>
      <c r="J7" s="18"/>
    </row>
    <row r="8" s="2" customFormat="1" ht="36" customHeight="1" spans="1:10">
      <c r="A8" s="11">
        <v>1.5</v>
      </c>
      <c r="B8" s="9" t="s">
        <v>66</v>
      </c>
      <c r="C8" s="12">
        <v>0.0023</v>
      </c>
      <c r="D8" s="9" t="s">
        <v>62</v>
      </c>
      <c r="E8" s="14">
        <f t="shared" si="0"/>
        <v>24</v>
      </c>
      <c r="F8" s="14">
        <f t="shared" si="1"/>
        <v>26</v>
      </c>
      <c r="G8" s="14">
        <f t="shared" si="2"/>
        <v>32</v>
      </c>
      <c r="H8" s="14">
        <f t="shared" si="3"/>
        <v>43</v>
      </c>
      <c r="I8" s="14">
        <f t="shared" si="4"/>
        <v>62</v>
      </c>
      <c r="J8" s="18"/>
    </row>
    <row r="9" s="2" customFormat="1" ht="36" customHeight="1" spans="1:10">
      <c r="A9" s="11">
        <v>1.6</v>
      </c>
      <c r="B9" s="9" t="s">
        <v>67</v>
      </c>
      <c r="C9" s="12">
        <v>0.0252</v>
      </c>
      <c r="D9" s="9" t="s">
        <v>62</v>
      </c>
      <c r="E9" s="14">
        <f t="shared" si="0"/>
        <v>263</v>
      </c>
      <c r="F9" s="14">
        <f t="shared" si="1"/>
        <v>290</v>
      </c>
      <c r="G9" s="14">
        <f t="shared" si="2"/>
        <v>347</v>
      </c>
      <c r="H9" s="14">
        <f t="shared" si="3"/>
        <v>469</v>
      </c>
      <c r="I9" s="14">
        <f t="shared" si="4"/>
        <v>677</v>
      </c>
      <c r="J9" s="18"/>
    </row>
    <row r="10" s="2" customFormat="1" ht="36" customHeight="1" spans="1:10">
      <c r="A10" s="11">
        <v>1.7</v>
      </c>
      <c r="B10" s="9" t="s">
        <v>68</v>
      </c>
      <c r="C10" s="12">
        <v>0.0108</v>
      </c>
      <c r="D10" s="9" t="s">
        <v>62</v>
      </c>
      <c r="E10" s="14">
        <f t="shared" si="0"/>
        <v>113</v>
      </c>
      <c r="F10" s="14">
        <f t="shared" si="1"/>
        <v>124</v>
      </c>
      <c r="G10" s="14">
        <f t="shared" si="2"/>
        <v>149</v>
      </c>
      <c r="H10" s="14">
        <f t="shared" si="3"/>
        <v>201</v>
      </c>
      <c r="I10" s="14">
        <f t="shared" si="4"/>
        <v>290</v>
      </c>
      <c r="J10" s="18"/>
    </row>
    <row r="11" s="2" customFormat="1" ht="36" customHeight="1" spans="1:10">
      <c r="A11" s="11">
        <v>1.8</v>
      </c>
      <c r="B11" s="9" t="s">
        <v>69</v>
      </c>
      <c r="C11" s="12"/>
      <c r="D11" s="9" t="s">
        <v>62</v>
      </c>
      <c r="E11" s="14">
        <f>SUM(E4:E10)</f>
        <v>10429</v>
      </c>
      <c r="F11" s="14">
        <f>SUM(F4:F10)</f>
        <v>11515</v>
      </c>
      <c r="G11" s="14">
        <f>SUM(G4:G10)</f>
        <v>13790</v>
      </c>
      <c r="H11" s="14">
        <f>SUM(H4:H10)</f>
        <v>18594</v>
      </c>
      <c r="I11" s="14">
        <f>SUM(I4:I10)</f>
        <v>26874</v>
      </c>
      <c r="J11" s="9" t="s">
        <v>70</v>
      </c>
    </row>
    <row r="12" s="2" customFormat="1" ht="36" customHeight="1" spans="1:10">
      <c r="A12" s="11">
        <v>1.9</v>
      </c>
      <c r="B12" s="9" t="s">
        <v>71</v>
      </c>
      <c r="C12" s="12">
        <v>0.2</v>
      </c>
      <c r="D12" s="9" t="s">
        <v>62</v>
      </c>
      <c r="E12" s="14">
        <f>E11*$C12</f>
        <v>2086</v>
      </c>
      <c r="F12" s="14">
        <f>F11*$C12</f>
        <v>2303</v>
      </c>
      <c r="G12" s="14">
        <f>G11*$C12</f>
        <v>2758</v>
      </c>
      <c r="H12" s="14">
        <f>H11*$C12</f>
        <v>3719</v>
      </c>
      <c r="I12" s="14">
        <f>I11*$C12</f>
        <v>5375</v>
      </c>
      <c r="J12" s="9" t="str">
        <f>"1.8*"&amp;TEXT(C12,"0%")</f>
        <v>1.8*20%</v>
      </c>
    </row>
    <row r="13" s="2" customFormat="1" ht="36" customHeight="1" spans="1:10">
      <c r="A13" s="15">
        <v>1.1</v>
      </c>
      <c r="B13" s="9" t="s">
        <v>72</v>
      </c>
      <c r="C13" s="12">
        <v>0.06</v>
      </c>
      <c r="D13" s="9" t="s">
        <v>62</v>
      </c>
      <c r="E13" s="14">
        <f>(E11+E12)*$C13</f>
        <v>751</v>
      </c>
      <c r="F13" s="14">
        <f>(F11+F12)*$C13</f>
        <v>829</v>
      </c>
      <c r="G13" s="14">
        <f>(G11+G12)*$C13</f>
        <v>993</v>
      </c>
      <c r="H13" s="14">
        <f>(H11+H12)*$C13</f>
        <v>1339</v>
      </c>
      <c r="I13" s="14">
        <f>(I11+I12)*$C13</f>
        <v>1935</v>
      </c>
      <c r="J13" s="9" t="str">
        <f>"(1.8+1.9)*"&amp;TEXT(C13,"0%")</f>
        <v>(1.8+1.9)*6%</v>
      </c>
    </row>
    <row r="14" s="2" customFormat="1" ht="36" customHeight="1" spans="1:10">
      <c r="A14" s="15">
        <v>1.11</v>
      </c>
      <c r="B14" s="9" t="s">
        <v>69</v>
      </c>
      <c r="C14" s="12"/>
      <c r="D14" s="9" t="s">
        <v>62</v>
      </c>
      <c r="E14" s="14">
        <f>E11+E12+E13</f>
        <v>13266</v>
      </c>
      <c r="F14" s="14">
        <f>F11+F12+F13</f>
        <v>14647</v>
      </c>
      <c r="G14" s="14">
        <f>G11+G12+G13</f>
        <v>17541</v>
      </c>
      <c r="H14" s="14">
        <f>H11+H12+H13</f>
        <v>23652</v>
      </c>
      <c r="I14" s="14">
        <f>I11+I12+I13</f>
        <v>34184</v>
      </c>
      <c r="J14" s="9" t="s">
        <v>73</v>
      </c>
    </row>
    <row r="15" s="2" customFormat="1" ht="36" customHeight="1" spans="1:10">
      <c r="A15" s="15">
        <v>1.12</v>
      </c>
      <c r="B15" s="9" t="s">
        <v>74</v>
      </c>
      <c r="C15" s="12"/>
      <c r="D15" s="9" t="s">
        <v>62</v>
      </c>
      <c r="E15" s="14">
        <f>E14*12</f>
        <v>159192</v>
      </c>
      <c r="F15" s="14">
        <f>F14*12</f>
        <v>175764</v>
      </c>
      <c r="G15" s="14">
        <f>G14*12</f>
        <v>210492</v>
      </c>
      <c r="H15" s="14">
        <f>H14*12</f>
        <v>283824</v>
      </c>
      <c r="I15" s="14">
        <f>I14*12</f>
        <v>410208</v>
      </c>
      <c r="J15" s="9" t="s">
        <v>75</v>
      </c>
    </row>
    <row r="16" ht="42" customHeight="1" spans="1:10">
      <c r="A16" s="15">
        <v>1.13</v>
      </c>
      <c r="B16" s="9" t="s">
        <v>76</v>
      </c>
      <c r="C16" s="12"/>
      <c r="D16" s="9" t="s">
        <v>62</v>
      </c>
      <c r="E16" s="14">
        <f>E15/250</f>
        <v>637</v>
      </c>
      <c r="F16" s="14">
        <f>F15/250</f>
        <v>703</v>
      </c>
      <c r="G16" s="14">
        <f>G15/250</f>
        <v>842</v>
      </c>
      <c r="H16" s="14">
        <f>H15/250</f>
        <v>1135</v>
      </c>
      <c r="I16" s="14">
        <f>I15/250</f>
        <v>1641</v>
      </c>
      <c r="J16" s="9" t="s">
        <v>77</v>
      </c>
    </row>
  </sheetData>
  <mergeCells count="1">
    <mergeCell ref="A1:J1"/>
  </mergeCells>
  <printOptions horizontalCentered="1"/>
  <pageMargins left="0.786805555555556" right="0.393055555555556" top="0.786805555555556" bottom="0.590277777777778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B10" sqref="B10"/>
    </sheetView>
  </sheetViews>
  <sheetFormatPr defaultColWidth="15.625" defaultRowHeight="13.5" customHeight="1"/>
  <cols>
    <col min="1" max="1" width="8.5" style="3" customWidth="1"/>
    <col min="2" max="2" width="15.25" style="4" customWidth="1"/>
    <col min="3" max="3" width="22.125" style="4" customWidth="1"/>
    <col min="4" max="4" width="8.875" style="4" customWidth="1"/>
    <col min="5" max="5" width="8.875" style="4" hidden="1" customWidth="1"/>
    <col min="6" max="6" width="9.625" style="4" hidden="1" customWidth="1"/>
    <col min="7" max="7" width="15.25" style="4" customWidth="1"/>
    <col min="8" max="8" width="9.5" style="4" hidden="1" customWidth="1"/>
    <col min="9" max="9" width="7.375" style="4" hidden="1" customWidth="1"/>
    <col min="10" max="10" width="13.375" style="5" customWidth="1"/>
    <col min="11" max="21" width="12.625" style="4" customWidth="1"/>
    <col min="22" max="16384" width="15.625" style="4"/>
  </cols>
  <sheetData>
    <row r="1" ht="60" customHeight="1" spans="1:10">
      <c r="A1" s="6" t="str">
        <f>B3&amp;"人工费用测算表"</f>
        <v>电气工程技术人员人工费用测算表</v>
      </c>
      <c r="B1" s="6"/>
      <c r="C1" s="6"/>
      <c r="D1" s="6"/>
      <c r="E1" s="6"/>
      <c r="F1" s="6"/>
      <c r="G1" s="6"/>
      <c r="H1" s="6"/>
      <c r="I1" s="6"/>
      <c r="J1" s="16"/>
    </row>
    <row r="2" ht="39" customHeight="1" spans="1:10">
      <c r="A2" s="7" t="s">
        <v>2</v>
      </c>
      <c r="B2" s="7" t="s">
        <v>50</v>
      </c>
      <c r="C2" s="7" t="s">
        <v>51</v>
      </c>
      <c r="D2" s="7" t="s">
        <v>5</v>
      </c>
      <c r="E2" s="7" t="s">
        <v>52</v>
      </c>
      <c r="F2" s="7" t="s">
        <v>52</v>
      </c>
      <c r="G2" s="7" t="s">
        <v>52</v>
      </c>
      <c r="H2" s="7" t="s">
        <v>52</v>
      </c>
      <c r="I2" s="7" t="s">
        <v>52</v>
      </c>
      <c r="J2" s="8" t="s">
        <v>53</v>
      </c>
    </row>
    <row r="3" s="1" customFormat="1" ht="67.05" customHeight="1" spans="1:10">
      <c r="A3" s="11">
        <v>1</v>
      </c>
      <c r="B3" s="8" t="s">
        <v>78</v>
      </c>
      <c r="C3" s="9" t="s">
        <v>55</v>
      </c>
      <c r="D3" s="9"/>
      <c r="E3" s="10" t="s">
        <v>56</v>
      </c>
      <c r="F3" s="10" t="s">
        <v>57</v>
      </c>
      <c r="G3" s="10" t="s">
        <v>58</v>
      </c>
      <c r="H3" s="10" t="s">
        <v>59</v>
      </c>
      <c r="I3" s="14" t="s">
        <v>60</v>
      </c>
      <c r="J3" s="17"/>
    </row>
    <row r="4" s="2" customFormat="1" ht="36" customHeight="1" spans="1:10">
      <c r="A4" s="11">
        <v>1.1</v>
      </c>
      <c r="B4" s="9" t="s">
        <v>61</v>
      </c>
      <c r="C4" s="12">
        <v>0.8336</v>
      </c>
      <c r="D4" s="9" t="s">
        <v>62</v>
      </c>
      <c r="E4" s="14">
        <v>3300</v>
      </c>
      <c r="F4" s="14">
        <v>5884</v>
      </c>
      <c r="G4" s="14">
        <v>8031</v>
      </c>
      <c r="H4" s="14">
        <v>11662</v>
      </c>
      <c r="I4" s="14">
        <v>16888</v>
      </c>
      <c r="J4" s="18"/>
    </row>
    <row r="5" s="2" customFormat="1" ht="36" customHeight="1" spans="1:10">
      <c r="A5" s="11">
        <v>1.2</v>
      </c>
      <c r="B5" s="9" t="s">
        <v>63</v>
      </c>
      <c r="C5" s="12">
        <v>0.0324</v>
      </c>
      <c r="D5" s="9" t="s">
        <v>62</v>
      </c>
      <c r="E5" s="14">
        <f t="shared" ref="E5:E10" si="0">$E$4/$C$4*C5</f>
        <v>128</v>
      </c>
      <c r="F5" s="14">
        <f t="shared" ref="F5:F10" si="1">$F$4/$C$4*C5</f>
        <v>229</v>
      </c>
      <c r="G5" s="14">
        <f t="shared" ref="G5:G10" si="2">$G$4/$C$4*C5</f>
        <v>312</v>
      </c>
      <c r="H5" s="14">
        <f t="shared" ref="H5:H10" si="3">$H$4/$C$4*C5</f>
        <v>453</v>
      </c>
      <c r="I5" s="14">
        <f t="shared" ref="I5:I10" si="4">$I$4/$C$4*C5</f>
        <v>656</v>
      </c>
      <c r="J5" s="18"/>
    </row>
    <row r="6" s="2" customFormat="1" ht="36" customHeight="1" spans="1:10">
      <c r="A6" s="11">
        <v>1.3</v>
      </c>
      <c r="B6" s="9" t="s">
        <v>64</v>
      </c>
      <c r="C6" s="12">
        <v>0.0041</v>
      </c>
      <c r="D6" s="9" t="s">
        <v>62</v>
      </c>
      <c r="E6" s="14">
        <f t="shared" si="0"/>
        <v>16</v>
      </c>
      <c r="F6" s="14">
        <f t="shared" si="1"/>
        <v>29</v>
      </c>
      <c r="G6" s="14">
        <f t="shared" si="2"/>
        <v>39</v>
      </c>
      <c r="H6" s="14">
        <f t="shared" si="3"/>
        <v>57</v>
      </c>
      <c r="I6" s="14">
        <f t="shared" si="4"/>
        <v>83</v>
      </c>
      <c r="J6" s="18"/>
    </row>
    <row r="7" s="2" customFormat="1" ht="36" customHeight="1" spans="1:10">
      <c r="A7" s="11">
        <v>1.4</v>
      </c>
      <c r="B7" s="9" t="s">
        <v>65</v>
      </c>
      <c r="C7" s="12">
        <v>0.0916</v>
      </c>
      <c r="D7" s="9" t="s">
        <v>62</v>
      </c>
      <c r="E7" s="14">
        <f t="shared" si="0"/>
        <v>363</v>
      </c>
      <c r="F7" s="14">
        <f t="shared" si="1"/>
        <v>647</v>
      </c>
      <c r="G7" s="14">
        <f t="shared" si="2"/>
        <v>882</v>
      </c>
      <c r="H7" s="14">
        <f t="shared" si="3"/>
        <v>1281</v>
      </c>
      <c r="I7" s="14">
        <f t="shared" si="4"/>
        <v>1856</v>
      </c>
      <c r="J7" s="18"/>
    </row>
    <row r="8" s="2" customFormat="1" ht="36" customHeight="1" spans="1:10">
      <c r="A8" s="11">
        <v>1.5</v>
      </c>
      <c r="B8" s="9" t="s">
        <v>66</v>
      </c>
      <c r="C8" s="12">
        <v>0.0023</v>
      </c>
      <c r="D8" s="9" t="s">
        <v>62</v>
      </c>
      <c r="E8" s="14">
        <f t="shared" si="0"/>
        <v>9</v>
      </c>
      <c r="F8" s="14">
        <f t="shared" si="1"/>
        <v>16</v>
      </c>
      <c r="G8" s="14">
        <f t="shared" si="2"/>
        <v>22</v>
      </c>
      <c r="H8" s="14">
        <f t="shared" si="3"/>
        <v>32</v>
      </c>
      <c r="I8" s="14">
        <f t="shared" si="4"/>
        <v>47</v>
      </c>
      <c r="J8" s="18"/>
    </row>
    <row r="9" s="2" customFormat="1" ht="36" customHeight="1" spans="1:10">
      <c r="A9" s="11">
        <v>1.6</v>
      </c>
      <c r="B9" s="9" t="s">
        <v>67</v>
      </c>
      <c r="C9" s="12">
        <v>0.0252</v>
      </c>
      <c r="D9" s="9" t="s">
        <v>62</v>
      </c>
      <c r="E9" s="14">
        <f t="shared" si="0"/>
        <v>100</v>
      </c>
      <c r="F9" s="14">
        <f t="shared" si="1"/>
        <v>178</v>
      </c>
      <c r="G9" s="14">
        <f t="shared" si="2"/>
        <v>243</v>
      </c>
      <c r="H9" s="14">
        <f t="shared" si="3"/>
        <v>353</v>
      </c>
      <c r="I9" s="14">
        <f t="shared" si="4"/>
        <v>511</v>
      </c>
      <c r="J9" s="18"/>
    </row>
    <row r="10" s="2" customFormat="1" ht="36" customHeight="1" spans="1:10">
      <c r="A10" s="11">
        <v>1.7</v>
      </c>
      <c r="B10" s="9" t="s">
        <v>68</v>
      </c>
      <c r="C10" s="12">
        <v>0.0108</v>
      </c>
      <c r="D10" s="9" t="s">
        <v>62</v>
      </c>
      <c r="E10" s="14">
        <f t="shared" si="0"/>
        <v>43</v>
      </c>
      <c r="F10" s="14">
        <f t="shared" si="1"/>
        <v>76</v>
      </c>
      <c r="G10" s="14">
        <f t="shared" si="2"/>
        <v>104</v>
      </c>
      <c r="H10" s="14">
        <f t="shared" si="3"/>
        <v>151</v>
      </c>
      <c r="I10" s="14">
        <f t="shared" si="4"/>
        <v>219</v>
      </c>
      <c r="J10" s="18"/>
    </row>
    <row r="11" s="2" customFormat="1" ht="36" customHeight="1" spans="1:10">
      <c r="A11" s="11">
        <v>1.8</v>
      </c>
      <c r="B11" s="9" t="s">
        <v>69</v>
      </c>
      <c r="C11" s="12"/>
      <c r="D11" s="9" t="s">
        <v>62</v>
      </c>
      <c r="E11" s="14">
        <f>SUM(E4:E10)</f>
        <v>3959</v>
      </c>
      <c r="F11" s="14">
        <f>SUM(F4:F10)</f>
        <v>7059</v>
      </c>
      <c r="G11" s="14">
        <f>SUM(G4:G10)</f>
        <v>9633</v>
      </c>
      <c r="H11" s="14">
        <f>SUM(H4:H10)</f>
        <v>13989</v>
      </c>
      <c r="I11" s="14">
        <f>SUM(I4:I10)</f>
        <v>20260</v>
      </c>
      <c r="J11" s="9" t="s">
        <v>70</v>
      </c>
    </row>
    <row r="12" s="2" customFormat="1" ht="36" customHeight="1" spans="1:10">
      <c r="A12" s="11">
        <v>1.9</v>
      </c>
      <c r="B12" s="9" t="s">
        <v>71</v>
      </c>
      <c r="C12" s="12">
        <v>0.2</v>
      </c>
      <c r="D12" s="9" t="s">
        <v>62</v>
      </c>
      <c r="E12" s="14">
        <f>E11*$C12</f>
        <v>792</v>
      </c>
      <c r="F12" s="14">
        <f>F11*$C12</f>
        <v>1412</v>
      </c>
      <c r="G12" s="14">
        <f>G11*$C12</f>
        <v>1927</v>
      </c>
      <c r="H12" s="14">
        <f>H11*$C12</f>
        <v>2798</v>
      </c>
      <c r="I12" s="14">
        <f>I11*$C12</f>
        <v>4052</v>
      </c>
      <c r="J12" s="9" t="str">
        <f>"1.8*"&amp;TEXT(C12,"0%")</f>
        <v>1.8*20%</v>
      </c>
    </row>
    <row r="13" s="2" customFormat="1" ht="36" customHeight="1" spans="1:10">
      <c r="A13" s="15">
        <v>1.1</v>
      </c>
      <c r="B13" s="9" t="s">
        <v>72</v>
      </c>
      <c r="C13" s="12">
        <v>0.06</v>
      </c>
      <c r="D13" s="9" t="s">
        <v>62</v>
      </c>
      <c r="E13" s="14">
        <f>(E11+E12)*$C13</f>
        <v>285</v>
      </c>
      <c r="F13" s="14">
        <f>(F11+F12)*$C13</f>
        <v>508</v>
      </c>
      <c r="G13" s="14">
        <f>(G11+G12)*$C13</f>
        <v>694</v>
      </c>
      <c r="H13" s="14">
        <f>(H11+H12)*$C13</f>
        <v>1007</v>
      </c>
      <c r="I13" s="14">
        <f>(I11+I12)*$C13</f>
        <v>1459</v>
      </c>
      <c r="J13" s="9" t="str">
        <f>"(1.8+1.9)*"&amp;TEXT(C13,"0%")</f>
        <v>(1.8+1.9)*6%</v>
      </c>
    </row>
    <row r="14" s="2" customFormat="1" ht="36" customHeight="1" spans="1:10">
      <c r="A14" s="15">
        <v>1.11</v>
      </c>
      <c r="B14" s="9" t="s">
        <v>69</v>
      </c>
      <c r="C14" s="12"/>
      <c r="D14" s="9" t="s">
        <v>62</v>
      </c>
      <c r="E14" s="14">
        <f>E11+E12+E13</f>
        <v>5036</v>
      </c>
      <c r="F14" s="14">
        <f>F11+F12+F13</f>
        <v>8979</v>
      </c>
      <c r="G14" s="14">
        <f>G11+G12+G13</f>
        <v>12254</v>
      </c>
      <c r="H14" s="14">
        <f>H11+H12+H13</f>
        <v>17794</v>
      </c>
      <c r="I14" s="14">
        <f>I11+I12+I13</f>
        <v>25771</v>
      </c>
      <c r="J14" s="9" t="s">
        <v>73</v>
      </c>
    </row>
    <row r="15" s="2" customFormat="1" ht="36" customHeight="1" spans="1:10">
      <c r="A15" s="15">
        <v>1.12</v>
      </c>
      <c r="B15" s="9" t="s">
        <v>74</v>
      </c>
      <c r="C15" s="12"/>
      <c r="D15" s="9" t="s">
        <v>62</v>
      </c>
      <c r="E15" s="14">
        <f>E14*12</f>
        <v>60432</v>
      </c>
      <c r="F15" s="14">
        <f>F14*12</f>
        <v>107748</v>
      </c>
      <c r="G15" s="14">
        <f>G14*12</f>
        <v>147048</v>
      </c>
      <c r="H15" s="14">
        <f>H14*12</f>
        <v>213528</v>
      </c>
      <c r="I15" s="14">
        <f>I14*12</f>
        <v>309252</v>
      </c>
      <c r="J15" s="9" t="s">
        <v>75</v>
      </c>
    </row>
    <row r="16" ht="42" customHeight="1" spans="1:10">
      <c r="A16" s="15">
        <v>1.13</v>
      </c>
      <c r="B16" s="9" t="s">
        <v>76</v>
      </c>
      <c r="C16" s="12"/>
      <c r="D16" s="9" t="s">
        <v>62</v>
      </c>
      <c r="E16" s="14">
        <f>E15/250</f>
        <v>242</v>
      </c>
      <c r="F16" s="14">
        <f>F15/250</f>
        <v>431</v>
      </c>
      <c r="G16" s="14">
        <f>G15/250</f>
        <v>588</v>
      </c>
      <c r="H16" s="14">
        <f>H15/250</f>
        <v>854</v>
      </c>
      <c r="I16" s="14">
        <f>I15/250</f>
        <v>1237</v>
      </c>
      <c r="J16" s="9" t="s">
        <v>77</v>
      </c>
    </row>
  </sheetData>
  <mergeCells count="1">
    <mergeCell ref="A1:J1"/>
  </mergeCells>
  <printOptions horizontalCentered="1"/>
  <pageMargins left="0.786805555555556" right="0.393055555555556" top="0.786805555555556" bottom="0.590277777777778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B10" sqref="B10"/>
    </sheetView>
  </sheetViews>
  <sheetFormatPr defaultColWidth="15.625" defaultRowHeight="13.5" customHeight="1"/>
  <cols>
    <col min="1" max="1" width="8.5" style="3" customWidth="1"/>
    <col min="2" max="4" width="15.25" style="4" customWidth="1"/>
    <col min="5" max="5" width="7.375" style="4" hidden="1" customWidth="1"/>
    <col min="6" max="6" width="10" style="4" hidden="1" customWidth="1"/>
    <col min="7" max="7" width="15.25" style="4" customWidth="1"/>
    <col min="8" max="8" width="9.5" style="4" hidden="1" customWidth="1"/>
    <col min="9" max="9" width="7.375" style="4" hidden="1" customWidth="1"/>
    <col min="10" max="10" width="10" style="5" customWidth="1"/>
    <col min="11" max="21" width="12.625" style="4" customWidth="1"/>
    <col min="22" max="16384" width="15.625" style="4"/>
  </cols>
  <sheetData>
    <row r="1" ht="60" customHeight="1" spans="1:10">
      <c r="A1" s="6" t="str">
        <f>B3&amp;"人工费用测算表"</f>
        <v>广播电影电视及演艺设备工程技术人员人工费用测算表</v>
      </c>
      <c r="B1" s="6"/>
      <c r="C1" s="6"/>
      <c r="D1" s="6"/>
      <c r="E1" s="6"/>
      <c r="F1" s="6"/>
      <c r="G1" s="6"/>
      <c r="H1" s="6"/>
      <c r="I1" s="6"/>
      <c r="J1" s="16"/>
    </row>
    <row r="2" ht="39" customHeight="1" spans="1:10">
      <c r="A2" s="7" t="s">
        <v>2</v>
      </c>
      <c r="B2" s="7" t="s">
        <v>50</v>
      </c>
      <c r="C2" s="7" t="s">
        <v>51</v>
      </c>
      <c r="D2" s="7" t="s">
        <v>5</v>
      </c>
      <c r="E2" s="7" t="s">
        <v>52</v>
      </c>
      <c r="F2" s="7" t="s">
        <v>52</v>
      </c>
      <c r="G2" s="7" t="s">
        <v>52</v>
      </c>
      <c r="H2" s="7" t="s">
        <v>52</v>
      </c>
      <c r="I2" s="7" t="s">
        <v>52</v>
      </c>
      <c r="J2" s="8" t="s">
        <v>53</v>
      </c>
    </row>
    <row r="3" s="1" customFormat="1" ht="67.05" customHeight="1" spans="1:10">
      <c r="A3" s="7">
        <v>1</v>
      </c>
      <c r="B3" s="8" t="s">
        <v>79</v>
      </c>
      <c r="C3" s="9" t="s">
        <v>55</v>
      </c>
      <c r="D3" s="9"/>
      <c r="E3" s="10" t="s">
        <v>56</v>
      </c>
      <c r="F3" s="10" t="s">
        <v>57</v>
      </c>
      <c r="G3" s="10" t="s">
        <v>58</v>
      </c>
      <c r="H3" s="10" t="s">
        <v>59</v>
      </c>
      <c r="I3" s="14" t="s">
        <v>60</v>
      </c>
      <c r="J3" s="17"/>
    </row>
    <row r="4" s="2" customFormat="1" ht="36" customHeight="1" spans="1:10">
      <c r="A4" s="11">
        <v>1.1</v>
      </c>
      <c r="B4" s="9" t="s">
        <v>61</v>
      </c>
      <c r="C4" s="12">
        <v>0.8336</v>
      </c>
      <c r="D4" s="9" t="s">
        <v>62</v>
      </c>
      <c r="E4" s="14">
        <v>14009</v>
      </c>
      <c r="F4" s="14">
        <v>14666</v>
      </c>
      <c r="G4" s="14">
        <v>15663</v>
      </c>
      <c r="H4" s="14">
        <v>17196</v>
      </c>
      <c r="I4" s="14">
        <v>18285</v>
      </c>
      <c r="J4" s="18"/>
    </row>
    <row r="5" s="2" customFormat="1" ht="36" customHeight="1" spans="1:10">
      <c r="A5" s="11">
        <v>1.2</v>
      </c>
      <c r="B5" s="9" t="s">
        <v>63</v>
      </c>
      <c r="C5" s="12">
        <v>0.0324</v>
      </c>
      <c r="D5" s="9" t="s">
        <v>62</v>
      </c>
      <c r="E5" s="14">
        <f t="shared" ref="E5:E10" si="0">$E$4/$C$4*C5</f>
        <v>544</v>
      </c>
      <c r="F5" s="14">
        <f t="shared" ref="F5:F10" si="1">$F$4/$C$4*C5</f>
        <v>570</v>
      </c>
      <c r="G5" s="14">
        <f t="shared" ref="G5:G10" si="2">$G$4/$C$4*C5</f>
        <v>609</v>
      </c>
      <c r="H5" s="14">
        <f t="shared" ref="H5:H10" si="3">$H$4/$C$4*C5</f>
        <v>668</v>
      </c>
      <c r="I5" s="14">
        <f t="shared" ref="I5:I10" si="4">$I$4/$C$4*C5</f>
        <v>711</v>
      </c>
      <c r="J5" s="18"/>
    </row>
    <row r="6" s="2" customFormat="1" ht="36" customHeight="1" spans="1:10">
      <c r="A6" s="11">
        <v>1.3</v>
      </c>
      <c r="B6" s="9" t="s">
        <v>64</v>
      </c>
      <c r="C6" s="12">
        <v>0.0041</v>
      </c>
      <c r="D6" s="9" t="s">
        <v>62</v>
      </c>
      <c r="E6" s="14">
        <f t="shared" si="0"/>
        <v>69</v>
      </c>
      <c r="F6" s="14">
        <f t="shared" si="1"/>
        <v>72</v>
      </c>
      <c r="G6" s="14">
        <f t="shared" si="2"/>
        <v>77</v>
      </c>
      <c r="H6" s="14">
        <f t="shared" si="3"/>
        <v>85</v>
      </c>
      <c r="I6" s="14">
        <f t="shared" si="4"/>
        <v>90</v>
      </c>
      <c r="J6" s="18"/>
    </row>
    <row r="7" s="2" customFormat="1" ht="36" customHeight="1" spans="1:10">
      <c r="A7" s="11">
        <v>1.4</v>
      </c>
      <c r="B7" s="9" t="s">
        <v>65</v>
      </c>
      <c r="C7" s="12">
        <v>0.0916</v>
      </c>
      <c r="D7" s="9" t="s">
        <v>62</v>
      </c>
      <c r="E7" s="14">
        <f t="shared" si="0"/>
        <v>1539</v>
      </c>
      <c r="F7" s="14">
        <f t="shared" si="1"/>
        <v>1612</v>
      </c>
      <c r="G7" s="14">
        <f t="shared" si="2"/>
        <v>1721</v>
      </c>
      <c r="H7" s="14">
        <f t="shared" si="3"/>
        <v>1890</v>
      </c>
      <c r="I7" s="14">
        <f t="shared" si="4"/>
        <v>2009</v>
      </c>
      <c r="J7" s="18"/>
    </row>
    <row r="8" s="2" customFormat="1" ht="36" customHeight="1" spans="1:10">
      <c r="A8" s="11">
        <v>1.5</v>
      </c>
      <c r="B8" s="9" t="s">
        <v>66</v>
      </c>
      <c r="C8" s="12">
        <v>0.0023</v>
      </c>
      <c r="D8" s="9" t="s">
        <v>62</v>
      </c>
      <c r="E8" s="14">
        <f t="shared" si="0"/>
        <v>39</v>
      </c>
      <c r="F8" s="14">
        <f t="shared" si="1"/>
        <v>40</v>
      </c>
      <c r="G8" s="14">
        <f t="shared" si="2"/>
        <v>43</v>
      </c>
      <c r="H8" s="14">
        <f t="shared" si="3"/>
        <v>47</v>
      </c>
      <c r="I8" s="14">
        <f t="shared" si="4"/>
        <v>50</v>
      </c>
      <c r="J8" s="18"/>
    </row>
    <row r="9" s="2" customFormat="1" ht="36" customHeight="1" spans="1:10">
      <c r="A9" s="11">
        <v>1.6</v>
      </c>
      <c r="B9" s="9" t="s">
        <v>67</v>
      </c>
      <c r="C9" s="12">
        <v>0.0252</v>
      </c>
      <c r="D9" s="9" t="s">
        <v>62</v>
      </c>
      <c r="E9" s="14">
        <f t="shared" si="0"/>
        <v>423</v>
      </c>
      <c r="F9" s="14">
        <f t="shared" si="1"/>
        <v>443</v>
      </c>
      <c r="G9" s="14">
        <f t="shared" si="2"/>
        <v>473</v>
      </c>
      <c r="H9" s="14">
        <f t="shared" si="3"/>
        <v>520</v>
      </c>
      <c r="I9" s="14">
        <f t="shared" si="4"/>
        <v>553</v>
      </c>
      <c r="J9" s="18"/>
    </row>
    <row r="10" s="2" customFormat="1" ht="36" customHeight="1" spans="1:10">
      <c r="A10" s="11">
        <v>1.7</v>
      </c>
      <c r="B10" s="9" t="s">
        <v>68</v>
      </c>
      <c r="C10" s="12">
        <v>0.0108</v>
      </c>
      <c r="D10" s="9" t="s">
        <v>62</v>
      </c>
      <c r="E10" s="14">
        <f t="shared" si="0"/>
        <v>181</v>
      </c>
      <c r="F10" s="14">
        <f t="shared" si="1"/>
        <v>190</v>
      </c>
      <c r="G10" s="14">
        <f t="shared" si="2"/>
        <v>203</v>
      </c>
      <c r="H10" s="14">
        <f t="shared" si="3"/>
        <v>223</v>
      </c>
      <c r="I10" s="14">
        <f t="shared" si="4"/>
        <v>237</v>
      </c>
      <c r="J10" s="18"/>
    </row>
    <row r="11" s="2" customFormat="1" ht="36" customHeight="1" spans="1:10">
      <c r="A11" s="11">
        <v>1.8</v>
      </c>
      <c r="B11" s="9" t="s">
        <v>69</v>
      </c>
      <c r="C11" s="12"/>
      <c r="D11" s="9" t="s">
        <v>62</v>
      </c>
      <c r="E11" s="14">
        <f>SUM(E4:E10)</f>
        <v>16804</v>
      </c>
      <c r="F11" s="14">
        <f>SUM(F4:F10)</f>
        <v>17593</v>
      </c>
      <c r="G11" s="14">
        <f>SUM(G4:G10)</f>
        <v>18789</v>
      </c>
      <c r="H11" s="14">
        <f>SUM(H4:H10)</f>
        <v>20629</v>
      </c>
      <c r="I11" s="14">
        <f>SUM(I4:I10)</f>
        <v>21935</v>
      </c>
      <c r="J11" s="9" t="s">
        <v>70</v>
      </c>
    </row>
    <row r="12" s="2" customFormat="1" ht="36" customHeight="1" spans="1:10">
      <c r="A12" s="11">
        <v>1.9</v>
      </c>
      <c r="B12" s="9" t="s">
        <v>71</v>
      </c>
      <c r="C12" s="12">
        <v>0.2</v>
      </c>
      <c r="D12" s="9" t="s">
        <v>62</v>
      </c>
      <c r="E12" s="14">
        <f>E11*$C12</f>
        <v>3361</v>
      </c>
      <c r="F12" s="14">
        <f>F11*$C12</f>
        <v>3519</v>
      </c>
      <c r="G12" s="14">
        <f>G11*$C12</f>
        <v>3758</v>
      </c>
      <c r="H12" s="14">
        <f>H11*$C12</f>
        <v>4126</v>
      </c>
      <c r="I12" s="14">
        <f>I11*$C12</f>
        <v>4387</v>
      </c>
      <c r="J12" s="9" t="str">
        <f>"1.8*"&amp;TEXT(C12,"0%")</f>
        <v>1.8*20%</v>
      </c>
    </row>
    <row r="13" s="2" customFormat="1" ht="36" customHeight="1" spans="1:10">
      <c r="A13" s="15">
        <v>1.1</v>
      </c>
      <c r="B13" s="9" t="s">
        <v>72</v>
      </c>
      <c r="C13" s="12">
        <v>0.06</v>
      </c>
      <c r="D13" s="9" t="s">
        <v>62</v>
      </c>
      <c r="E13" s="14">
        <f>(E11+E12)*$C13</f>
        <v>1210</v>
      </c>
      <c r="F13" s="14">
        <f>(F11+F12)*$C13</f>
        <v>1267</v>
      </c>
      <c r="G13" s="14">
        <f>(G11+G12)*$C13</f>
        <v>1353</v>
      </c>
      <c r="H13" s="14">
        <f>(H11+H12)*$C13</f>
        <v>1485</v>
      </c>
      <c r="I13" s="14">
        <f>(I11+I12)*$C13</f>
        <v>1579</v>
      </c>
      <c r="J13" s="9" t="str">
        <f>"(1.8+1.9)*"&amp;TEXT(C13,"0%")</f>
        <v>(1.8+1.9)*6%</v>
      </c>
    </row>
    <row r="14" s="2" customFormat="1" ht="36" customHeight="1" spans="1:10">
      <c r="A14" s="15">
        <v>1.11</v>
      </c>
      <c r="B14" s="9" t="s">
        <v>69</v>
      </c>
      <c r="C14" s="12"/>
      <c r="D14" s="9" t="s">
        <v>62</v>
      </c>
      <c r="E14" s="14">
        <f>E11+E12+E13</f>
        <v>21375</v>
      </c>
      <c r="F14" s="14">
        <f>F11+F12+F13</f>
        <v>22379</v>
      </c>
      <c r="G14" s="14">
        <f>G11+G12+G13</f>
        <v>23900</v>
      </c>
      <c r="H14" s="14">
        <f>H11+H12+H13</f>
        <v>26240</v>
      </c>
      <c r="I14" s="14">
        <f>I11+I12+I13</f>
        <v>27901</v>
      </c>
      <c r="J14" s="9" t="s">
        <v>73</v>
      </c>
    </row>
    <row r="15" s="2" customFormat="1" ht="36" customHeight="1" spans="1:10">
      <c r="A15" s="15">
        <v>1.12</v>
      </c>
      <c r="B15" s="9" t="s">
        <v>74</v>
      </c>
      <c r="C15" s="12"/>
      <c r="D15" s="9" t="s">
        <v>62</v>
      </c>
      <c r="E15" s="14">
        <f>E14*12</f>
        <v>256500</v>
      </c>
      <c r="F15" s="14">
        <f>F14*12</f>
        <v>268548</v>
      </c>
      <c r="G15" s="14">
        <f>G14*12</f>
        <v>286800</v>
      </c>
      <c r="H15" s="14">
        <f>H14*12</f>
        <v>314880</v>
      </c>
      <c r="I15" s="14">
        <f>I14*12</f>
        <v>334812</v>
      </c>
      <c r="J15" s="9" t="s">
        <v>75</v>
      </c>
    </row>
    <row r="16" ht="42" customHeight="1" spans="1:10">
      <c r="A16" s="15">
        <v>1.13</v>
      </c>
      <c r="B16" s="9" t="s">
        <v>76</v>
      </c>
      <c r="C16" s="12"/>
      <c r="D16" s="9" t="s">
        <v>62</v>
      </c>
      <c r="E16" s="14">
        <f>E15/250</f>
        <v>1026</v>
      </c>
      <c r="F16" s="14">
        <f>F15/250</f>
        <v>1074</v>
      </c>
      <c r="G16" s="14">
        <f>G15/250</f>
        <v>1147</v>
      </c>
      <c r="H16" s="14">
        <f>H15/250</f>
        <v>1260</v>
      </c>
      <c r="I16" s="14">
        <f>I15/250</f>
        <v>1339</v>
      </c>
      <c r="J16" s="9" t="s">
        <v>77</v>
      </c>
    </row>
  </sheetData>
  <mergeCells count="1">
    <mergeCell ref="A1:J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opLeftCell="A7" workbookViewId="0">
      <selection activeCell="B10" sqref="B10"/>
    </sheetView>
  </sheetViews>
  <sheetFormatPr defaultColWidth="15.625" defaultRowHeight="13.5" customHeight="1"/>
  <cols>
    <col min="1" max="1" width="10" style="3" customWidth="1"/>
    <col min="2" max="2" width="17.5" style="4" customWidth="1"/>
    <col min="3" max="3" width="17.25" style="4" customWidth="1"/>
    <col min="4" max="4" width="8.375" style="4" customWidth="1"/>
    <col min="5" max="8" width="13.5" style="4" customWidth="1"/>
    <col min="9" max="9" width="10.25" style="4" hidden="1" customWidth="1"/>
    <col min="10" max="10" width="15" style="5" customWidth="1"/>
    <col min="11" max="21" width="12.625" style="4" customWidth="1"/>
    <col min="22" max="16384" width="15.625" style="4"/>
  </cols>
  <sheetData>
    <row r="1" ht="60" customHeight="1" spans="1:10">
      <c r="A1" s="6" t="s">
        <v>80</v>
      </c>
      <c r="B1" s="6"/>
      <c r="C1" s="6"/>
      <c r="D1" s="6"/>
      <c r="E1" s="6"/>
      <c r="F1" s="6"/>
      <c r="G1" s="6"/>
      <c r="H1" s="6"/>
      <c r="I1" s="6"/>
      <c r="J1" s="16"/>
    </row>
    <row r="2" ht="39" customHeight="1" spans="1:10">
      <c r="A2" s="7" t="s">
        <v>2</v>
      </c>
      <c r="B2" s="7" t="s">
        <v>50</v>
      </c>
      <c r="C2" s="7" t="s">
        <v>51</v>
      </c>
      <c r="D2" s="7" t="s">
        <v>5</v>
      </c>
      <c r="E2" s="7" t="s">
        <v>52</v>
      </c>
      <c r="F2" s="7" t="s">
        <v>52</v>
      </c>
      <c r="G2" s="7" t="s">
        <v>52</v>
      </c>
      <c r="H2" s="7" t="s">
        <v>52</v>
      </c>
      <c r="I2" s="7" t="s">
        <v>52</v>
      </c>
      <c r="J2" s="8" t="s">
        <v>53</v>
      </c>
    </row>
    <row r="3" s="1" customFormat="1" ht="67.05" customHeight="1" spans="1:10">
      <c r="A3" s="7">
        <v>1</v>
      </c>
      <c r="B3" s="8" t="s">
        <v>81</v>
      </c>
      <c r="C3" s="9" t="s">
        <v>55</v>
      </c>
      <c r="D3" s="9"/>
      <c r="E3" s="10" t="s">
        <v>82</v>
      </c>
      <c r="F3" s="10" t="s">
        <v>83</v>
      </c>
      <c r="G3" s="10" t="s">
        <v>84</v>
      </c>
      <c r="H3" s="10" t="s">
        <v>85</v>
      </c>
      <c r="I3" s="14" t="s">
        <v>60</v>
      </c>
      <c r="J3" s="17"/>
    </row>
    <row r="4" s="2" customFormat="1" ht="36" customHeight="1" spans="1:10">
      <c r="A4" s="11">
        <v>1.1</v>
      </c>
      <c r="B4" s="9" t="s">
        <v>61</v>
      </c>
      <c r="C4" s="12">
        <v>0.7485</v>
      </c>
      <c r="D4" s="9" t="s">
        <v>62</v>
      </c>
      <c r="E4" s="13">
        <v>5776</v>
      </c>
      <c r="F4" s="13">
        <v>11762</v>
      </c>
      <c r="G4" s="13">
        <v>16119</v>
      </c>
      <c r="H4" s="13">
        <v>19080</v>
      </c>
      <c r="I4" s="13">
        <v>20930</v>
      </c>
      <c r="J4" s="18"/>
    </row>
    <row r="5" s="2" customFormat="1" ht="36" customHeight="1" spans="1:10">
      <c r="A5" s="11">
        <v>1.2</v>
      </c>
      <c r="B5" s="9" t="s">
        <v>63</v>
      </c>
      <c r="C5" s="12">
        <v>0.0566</v>
      </c>
      <c r="D5" s="9" t="s">
        <v>62</v>
      </c>
      <c r="E5" s="14">
        <f t="shared" ref="E5:E10" si="0">$E$4/$C$4*C5</f>
        <v>437</v>
      </c>
      <c r="F5" s="14">
        <f t="shared" ref="F5:F10" si="1">$F$4/$C$4*C5</f>
        <v>889</v>
      </c>
      <c r="G5" s="14">
        <f t="shared" ref="G5:G10" si="2">$G$4/$C$4*C5</f>
        <v>1219</v>
      </c>
      <c r="H5" s="14">
        <f t="shared" ref="H5:H10" si="3">$H$4/$C$4*C5</f>
        <v>1443</v>
      </c>
      <c r="I5" s="14">
        <f t="shared" ref="I5:I10" si="4">$I$4/$C$4*C5</f>
        <v>1583</v>
      </c>
      <c r="J5" s="18"/>
    </row>
    <row r="6" s="2" customFormat="1" ht="36" customHeight="1" spans="1:10">
      <c r="A6" s="11">
        <v>1.3</v>
      </c>
      <c r="B6" s="9" t="s">
        <v>64</v>
      </c>
      <c r="C6" s="12">
        <v>0.0056</v>
      </c>
      <c r="D6" s="9" t="s">
        <v>62</v>
      </c>
      <c r="E6" s="14">
        <f t="shared" si="0"/>
        <v>43</v>
      </c>
      <c r="F6" s="14">
        <f t="shared" si="1"/>
        <v>88</v>
      </c>
      <c r="G6" s="14">
        <f t="shared" si="2"/>
        <v>121</v>
      </c>
      <c r="H6" s="14">
        <f t="shared" si="3"/>
        <v>143</v>
      </c>
      <c r="I6" s="14">
        <f t="shared" si="4"/>
        <v>157</v>
      </c>
      <c r="J6" s="18"/>
    </row>
    <row r="7" s="2" customFormat="1" ht="36" customHeight="1" spans="1:10">
      <c r="A7" s="11">
        <v>1.4</v>
      </c>
      <c r="B7" s="9" t="s">
        <v>65</v>
      </c>
      <c r="C7" s="12">
        <v>0.1034</v>
      </c>
      <c r="D7" s="9" t="s">
        <v>62</v>
      </c>
      <c r="E7" s="14">
        <f t="shared" si="0"/>
        <v>798</v>
      </c>
      <c r="F7" s="14">
        <f t="shared" si="1"/>
        <v>1625</v>
      </c>
      <c r="G7" s="14">
        <f t="shared" si="2"/>
        <v>2227</v>
      </c>
      <c r="H7" s="14">
        <f t="shared" si="3"/>
        <v>2636</v>
      </c>
      <c r="I7" s="14">
        <f t="shared" si="4"/>
        <v>2891</v>
      </c>
      <c r="J7" s="18"/>
    </row>
    <row r="8" s="2" customFormat="1" ht="36" customHeight="1" spans="1:10">
      <c r="A8" s="11">
        <v>1.5</v>
      </c>
      <c r="B8" s="9" t="s">
        <v>66</v>
      </c>
      <c r="C8" s="12">
        <v>0.0157</v>
      </c>
      <c r="D8" s="9" t="s">
        <v>62</v>
      </c>
      <c r="E8" s="14">
        <f t="shared" si="0"/>
        <v>121</v>
      </c>
      <c r="F8" s="14">
        <f t="shared" si="1"/>
        <v>247</v>
      </c>
      <c r="G8" s="14">
        <f t="shared" si="2"/>
        <v>338</v>
      </c>
      <c r="H8" s="14">
        <f t="shared" si="3"/>
        <v>400</v>
      </c>
      <c r="I8" s="14">
        <f t="shared" si="4"/>
        <v>439</v>
      </c>
      <c r="J8" s="18"/>
    </row>
    <row r="9" s="2" customFormat="1" ht="36" customHeight="1" spans="1:10">
      <c r="A9" s="11">
        <v>1.6</v>
      </c>
      <c r="B9" s="9" t="s">
        <v>67</v>
      </c>
      <c r="C9" s="12">
        <v>0.0427</v>
      </c>
      <c r="D9" s="9" t="s">
        <v>62</v>
      </c>
      <c r="E9" s="14">
        <f t="shared" si="0"/>
        <v>330</v>
      </c>
      <c r="F9" s="14">
        <f t="shared" si="1"/>
        <v>671</v>
      </c>
      <c r="G9" s="14">
        <f t="shared" si="2"/>
        <v>920</v>
      </c>
      <c r="H9" s="14">
        <f t="shared" si="3"/>
        <v>1088</v>
      </c>
      <c r="I9" s="14">
        <f t="shared" si="4"/>
        <v>1194</v>
      </c>
      <c r="J9" s="18"/>
    </row>
    <row r="10" s="2" customFormat="1" ht="36" customHeight="1" spans="1:10">
      <c r="A10" s="11">
        <v>1.7</v>
      </c>
      <c r="B10" s="9" t="s">
        <v>68</v>
      </c>
      <c r="C10" s="12">
        <v>0.0275</v>
      </c>
      <c r="D10" s="9" t="s">
        <v>62</v>
      </c>
      <c r="E10" s="14">
        <f t="shared" si="0"/>
        <v>212</v>
      </c>
      <c r="F10" s="14">
        <f t="shared" si="1"/>
        <v>432</v>
      </c>
      <c r="G10" s="14">
        <f t="shared" si="2"/>
        <v>592</v>
      </c>
      <c r="H10" s="14">
        <f t="shared" si="3"/>
        <v>701</v>
      </c>
      <c r="I10" s="14">
        <f t="shared" si="4"/>
        <v>769</v>
      </c>
      <c r="J10" s="18"/>
    </row>
    <row r="11" s="2" customFormat="1" ht="36" customHeight="1" spans="1:10">
      <c r="A11" s="11">
        <v>1.8</v>
      </c>
      <c r="B11" s="9" t="s">
        <v>69</v>
      </c>
      <c r="C11" s="12"/>
      <c r="D11" s="9" t="s">
        <v>62</v>
      </c>
      <c r="E11" s="14">
        <f>SUM(E4:E10)</f>
        <v>7717</v>
      </c>
      <c r="F11" s="14">
        <f>SUM(F4:F10)</f>
        <v>15714</v>
      </c>
      <c r="G11" s="14">
        <f>SUM(G4:G10)</f>
        <v>21536</v>
      </c>
      <c r="H11" s="14">
        <f>SUM(H4:H10)</f>
        <v>25491</v>
      </c>
      <c r="I11" s="14">
        <f>SUM(I4:I10)</f>
        <v>27963</v>
      </c>
      <c r="J11" s="9" t="s">
        <v>70</v>
      </c>
    </row>
    <row r="12" s="2" customFormat="1" ht="36" customHeight="1" spans="1:10">
      <c r="A12" s="11">
        <v>1.9</v>
      </c>
      <c r="B12" s="9" t="s">
        <v>71</v>
      </c>
      <c r="C12" s="12">
        <v>0.2</v>
      </c>
      <c r="D12" s="9" t="s">
        <v>62</v>
      </c>
      <c r="E12" s="14">
        <f>E11*0.2</f>
        <v>1543</v>
      </c>
      <c r="F12" s="14">
        <f>F11*0.2</f>
        <v>3143</v>
      </c>
      <c r="G12" s="14">
        <f>G11*0.2</f>
        <v>4307</v>
      </c>
      <c r="H12" s="14">
        <f>H11*0.2</f>
        <v>5098</v>
      </c>
      <c r="I12" s="14">
        <f>I11*0.2</f>
        <v>5593</v>
      </c>
      <c r="J12" s="9" t="s">
        <v>86</v>
      </c>
    </row>
    <row r="13" s="2" customFormat="1" ht="36" customHeight="1" spans="1:10">
      <c r="A13" s="15">
        <v>1.1</v>
      </c>
      <c r="B13" s="9" t="s">
        <v>72</v>
      </c>
      <c r="C13" s="12">
        <v>0.06</v>
      </c>
      <c r="D13" s="9" t="s">
        <v>62</v>
      </c>
      <c r="E13" s="14">
        <f>(E11+E12)*0.06</f>
        <v>556</v>
      </c>
      <c r="F13" s="14">
        <f>(F11+F12)*0.06</f>
        <v>1131</v>
      </c>
      <c r="G13" s="14">
        <f>(G11+G12)*0.06</f>
        <v>1551</v>
      </c>
      <c r="H13" s="14">
        <f>(H11+H12)*0.06</f>
        <v>1835</v>
      </c>
      <c r="I13" s="14">
        <f>(I11+I12)*0.06</f>
        <v>2013</v>
      </c>
      <c r="J13" s="9" t="s">
        <v>87</v>
      </c>
    </row>
    <row r="14" s="2" customFormat="1" ht="36" customHeight="1" spans="1:10">
      <c r="A14" s="15">
        <v>1.11</v>
      </c>
      <c r="B14" s="9" t="s">
        <v>69</v>
      </c>
      <c r="C14" s="12"/>
      <c r="D14" s="9" t="s">
        <v>62</v>
      </c>
      <c r="E14" s="14">
        <f>E11+E12+E13</f>
        <v>9816</v>
      </c>
      <c r="F14" s="14">
        <f>F11+F12+F13</f>
        <v>19988</v>
      </c>
      <c r="G14" s="14">
        <f>G11+G12+G13</f>
        <v>27394</v>
      </c>
      <c r="H14" s="14">
        <f>H11+H12+H13</f>
        <v>32424</v>
      </c>
      <c r="I14" s="14">
        <f>I11+I12+I13</f>
        <v>35569</v>
      </c>
      <c r="J14" s="9" t="s">
        <v>73</v>
      </c>
    </row>
    <row r="15" s="2" customFormat="1" ht="36" customHeight="1" spans="1:10">
      <c r="A15" s="15">
        <v>1.12</v>
      </c>
      <c r="B15" s="9" t="s">
        <v>76</v>
      </c>
      <c r="C15" s="12"/>
      <c r="D15" s="9" t="s">
        <v>62</v>
      </c>
      <c r="E15" s="14">
        <f>E14/21</f>
        <v>467</v>
      </c>
      <c r="F15" s="14">
        <f>F14/21</f>
        <v>952</v>
      </c>
      <c r="G15" s="14">
        <f>G14/21</f>
        <v>1304</v>
      </c>
      <c r="H15" s="14">
        <f>H14/21</f>
        <v>1544</v>
      </c>
      <c r="I15" s="14">
        <f>I14/21</f>
        <v>1694</v>
      </c>
      <c r="J15" s="9" t="s">
        <v>88</v>
      </c>
    </row>
    <row r="16" ht="42" customHeight="1" spans="5:10">
      <c r="E16" s="14">
        <f>E14/30.5</f>
        <v>322</v>
      </c>
      <c r="F16" s="14">
        <f>F14/30.5</f>
        <v>655</v>
      </c>
      <c r="G16" s="14">
        <f>G14/30.5</f>
        <v>898</v>
      </c>
      <c r="H16" s="14">
        <f>H14/30.5</f>
        <v>1063</v>
      </c>
      <c r="I16" s="14">
        <f>I14/30.5</f>
        <v>1166</v>
      </c>
      <c r="J16" s="9" t="s">
        <v>89</v>
      </c>
    </row>
    <row r="17" ht="30" customHeight="1" spans="5:10">
      <c r="E17" s="11">
        <v>250</v>
      </c>
      <c r="F17" s="11">
        <v>500</v>
      </c>
      <c r="G17" s="11">
        <v>750</v>
      </c>
      <c r="H17" s="11">
        <v>1000</v>
      </c>
      <c r="I17" s="11">
        <v>1250</v>
      </c>
      <c r="J17" s="9" t="s">
        <v>90</v>
      </c>
    </row>
  </sheetData>
  <mergeCells count="1">
    <mergeCell ref="A1:J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GZPS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报价明细表</vt:lpstr>
      <vt:lpstr>复合绝缘子试验内容</vt:lpstr>
      <vt:lpstr>避雷器试验内容</vt:lpstr>
      <vt:lpstr>1</vt:lpstr>
      <vt:lpstr>2</vt:lpstr>
      <vt:lpstr>3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Lxm</dc:creator>
  <cp:lastModifiedBy>李晓</cp:lastModifiedBy>
  <cp:revision>1</cp:revision>
  <dcterms:created xsi:type="dcterms:W3CDTF">2001-11-30T03:40:00Z</dcterms:created>
  <cp:lastPrinted>2017-07-14T00:30:00Z</cp:lastPrinted>
  <dcterms:modified xsi:type="dcterms:W3CDTF">2025-10-10T08:45:16Z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F5EEACE555BA4B6B98443B185407C70C</vt:lpwstr>
  </property>
  <property fmtid="{D5CDD505-2E9C-101B-9397-08002B2CF9AE}" pid="4" name="KSOReadingLayout">
    <vt:bool>true</vt:bool>
  </property>
</Properties>
</file>